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F:\1. DAFE\4. DTOS XA INFORMES\XA CUENTAS OCNOVDIC\3. DICIEMBRE\1. EVIDENCIAS\"/>
    </mc:Choice>
  </mc:AlternateContent>
  <xr:revisionPtr revIDLastSave="0" documentId="13_ncr:1_{8EE29CDA-FDD2-45A3-A47B-986F580D15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<sst xmlns="http://schemas.openxmlformats.org/spreadsheetml/2006/main" count="37" uniqueCount="29">
  <si>
    <t xml:space="preserve">Contratista </t>
  </si>
  <si>
    <t>Nro Planilla</t>
  </si>
  <si>
    <t xml:space="preserve">Salud </t>
  </si>
  <si>
    <t>Pensión</t>
  </si>
  <si>
    <t>Riesgos</t>
  </si>
  <si>
    <t>Valor Pagado</t>
  </si>
  <si>
    <t>Periodo</t>
  </si>
  <si>
    <t xml:space="preserve">Estado </t>
  </si>
  <si>
    <t>Columna 1</t>
  </si>
  <si>
    <t>Carlos Armando Muñoz</t>
  </si>
  <si>
    <t>OK</t>
  </si>
  <si>
    <t>Magda Yised Erazo</t>
  </si>
  <si>
    <t>Yajaira Calvache Muñoz</t>
  </si>
  <si>
    <t>Leisy Viviana Castillo Robles</t>
  </si>
  <si>
    <t>Victor Manuel Diaz Muñoz</t>
  </si>
  <si>
    <t>Adriana Janeth Diaz Villota</t>
  </si>
  <si>
    <t>NO</t>
  </si>
  <si>
    <t>Laura Marcela Ordoñez Medina</t>
  </si>
  <si>
    <t>Oliver Edilber Casamachin Campo</t>
  </si>
  <si>
    <t>Juan Camilo Erazo</t>
  </si>
  <si>
    <t xml:space="preserve"> NO  (revisado y aprobado OK cuenta  solo le queda pendiente  firma Alveiro  </t>
  </si>
  <si>
    <t>20 orf p</t>
  </si>
  <si>
    <t xml:space="preserve">OK </t>
  </si>
  <si>
    <t>Jose Danilo Ordoñez Rivera</t>
  </si>
  <si>
    <t>Falta firma de secretario  en acta de pago y acta final y adicionar certificado de pensión</t>
  </si>
  <si>
    <t>Santiago Jaramillo Mosquera</t>
  </si>
  <si>
    <r>
      <rPr>
        <sz val="10"/>
        <color rgb="FFFF0000"/>
        <rFont val="Arial"/>
      </rPr>
      <t xml:space="preserve">1. Factura Equivalente concepto mal. 2.  </t>
    </r>
    <r>
      <rPr>
        <b/>
        <sz val="10"/>
        <color rgb="FFFF0000"/>
        <rFont val="Arial"/>
      </rPr>
      <t>X</t>
    </r>
    <r>
      <rPr>
        <sz val="10"/>
        <color rgb="FFFF0000"/>
        <rFont val="Arial"/>
      </rPr>
      <t xml:space="preserve"> en Acta de pago en acta de pago parcial cambiar a pago final - 3, Faltan fimas  de secretario en ambas  Acta de pago </t>
    </r>
  </si>
  <si>
    <t>NESTOR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</si>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</sst>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 $]#,##0"/>
    <numFmt numFmtId="165" formatCode="mmmm\ yyyy"/>
  </numFmts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scheme val="minor"/>
    </font>
    <font>
      <sz val="10"/>
      <color rgb="FFFF0000"/>
      <name val="Arial"/>
    </font>
    <font>
      <b/>
      <sz val="10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F8F9FA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284E3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84E3F"/>
      </bottom>
      <diagonal/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284E3F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/>
    <xf numFmtId="0" fontId="3" fillId="0" borderId="4" xfId="0" applyFont="1" applyBorder="1" applyAlignment="1">
      <alignment vertical="distributed" wrapText="1"/>
    </xf>
    <xf numFmtId="0" fontId="2" fillId="0" borderId="4" xfId="0" applyFont="1" applyBorder="1" applyAlignment="1">
      <alignment vertical="distributed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0" fillId="2" borderId="0" xfId="0" applyFont="1" applyFill="1" applyAlignment="1"/>
  </cellXfs>
  <cellStyles count="1">
    <cellStyle name="Normal" xfId="0" builtinId="0"/>
  </cellStyles>
  <dxfs count="4">
    <dxf>
      <fill>
        <patternFill patternType="solid">
          <fgColor indexed="64"/>
          <bgColor rgb="FFCCFF99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Hoja 1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1" displayName="Tabla_1" ref="A1:I15" headerRowDxfId="0">
  <tableColumns count="9">
    <tableColumn id="1" xr3:uid="{00000000-0010-0000-0000-000001000000}" name="Contratista "/>
    <tableColumn id="2" xr3:uid="{00000000-0010-0000-0000-000002000000}" name="Nro Planilla"/>
    <tableColumn id="3" xr3:uid="{00000000-0010-0000-0000-000003000000}" name="Salud "/>
    <tableColumn id="4" xr3:uid="{00000000-0010-0000-0000-000004000000}" name="Pensión"/>
    <tableColumn id="5" xr3:uid="{00000000-0010-0000-0000-000005000000}" name="Riesgos"/>
    <tableColumn id="6" xr3:uid="{00000000-0010-0000-0000-000006000000}" name="Valor Pagado"/>
    <tableColumn id="7" xr3:uid="{00000000-0010-0000-0000-000007000000}" name="Periodo"/>
    <tableColumn id="8" xr3:uid="{00000000-0010-0000-0000-000008000000}" name="Estado "/>
    <tableColumn id="9" xr3:uid="{00000000-0010-0000-0000-000009000000}" name="Columna 1"/>
  </tableColumns>
  <tableStyleInfo name="Hoja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9"/>
  <sheetViews>
    <sheetView tabSelected="1" topLeftCell="B1" workbookViewId="0">
      <pane ySplit="1" topLeftCell="A2" activePane="bottomLeft" state="frozen"/>
      <selection pane="bottomLeft" activeCell="E5" sqref="E5"/>
    </sheetView>
  </sheetViews>
  <sheetFormatPr baseColWidth="10" defaultColWidth="12.5703125" defaultRowHeight="15.75" customHeight="1" x14ac:dyDescent="0.2"/>
  <cols>
    <col min="1" max="1" width="29.85546875" customWidth="1"/>
    <col min="2" max="2" width="14.140625" customWidth="1"/>
    <col min="3" max="3" width="14" customWidth="1"/>
    <col min="4" max="5" width="14.85546875" customWidth="1"/>
    <col min="6" max="6" width="18.7109375" customWidth="1"/>
    <col min="7" max="7" width="16.42578125" customWidth="1"/>
    <col min="8" max="8" width="65.42578125" customWidth="1"/>
  </cols>
  <sheetData>
    <row r="1" spans="1:26" s="33" customFormat="1" x14ac:dyDescent="0.2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30" t="s">
        <v>7</v>
      </c>
      <c r="I1" s="31" t="s">
        <v>8</v>
      </c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x14ac:dyDescent="0.2">
      <c r="A2" s="1" t="s">
        <v>9</v>
      </c>
      <c r="B2" s="1">
        <v>8633828825</v>
      </c>
      <c r="C2" s="2">
        <v>200000</v>
      </c>
      <c r="D2" s="2">
        <v>256000</v>
      </c>
      <c r="E2" s="2">
        <v>8400</v>
      </c>
      <c r="F2" s="3">
        <f t="shared" ref="F2:F15" si="0">C2+D2+E2</f>
        <v>464400</v>
      </c>
      <c r="G2" s="4">
        <v>45627</v>
      </c>
      <c r="H2" s="5" t="s">
        <v>10</v>
      </c>
      <c r="I2" s="6"/>
    </row>
    <row r="3" spans="1:26" x14ac:dyDescent="0.2">
      <c r="A3" s="1" t="s">
        <v>11</v>
      </c>
      <c r="B3" s="1">
        <v>82241466</v>
      </c>
      <c r="C3" s="2">
        <v>250000</v>
      </c>
      <c r="D3" s="2">
        <v>320000</v>
      </c>
      <c r="E3" s="2">
        <v>10500</v>
      </c>
      <c r="F3" s="3">
        <f t="shared" si="0"/>
        <v>580500</v>
      </c>
      <c r="G3" s="4">
        <v>45627</v>
      </c>
      <c r="H3" s="5" t="s">
        <v>10</v>
      </c>
      <c r="I3" s="7"/>
    </row>
    <row r="4" spans="1:26" x14ac:dyDescent="0.2">
      <c r="A4" s="1" t="s">
        <v>12</v>
      </c>
      <c r="B4" s="1">
        <v>9478211987</v>
      </c>
      <c r="C4" s="2">
        <v>162500</v>
      </c>
      <c r="D4" s="2">
        <v>208000</v>
      </c>
      <c r="E4" s="2">
        <v>13600</v>
      </c>
      <c r="F4" s="3">
        <f t="shared" si="0"/>
        <v>384100</v>
      </c>
      <c r="G4" s="4">
        <v>45627</v>
      </c>
      <c r="H4" s="5" t="s">
        <v>10</v>
      </c>
      <c r="I4" s="6"/>
    </row>
    <row r="5" spans="1:26" x14ac:dyDescent="0.2">
      <c r="A5" s="1" t="s">
        <v>13</v>
      </c>
      <c r="B5" s="1">
        <v>9477989170</v>
      </c>
      <c r="C5" s="2">
        <v>200000</v>
      </c>
      <c r="D5" s="2">
        <v>256000</v>
      </c>
      <c r="E5" s="2">
        <v>8400</v>
      </c>
      <c r="F5" s="3">
        <f t="shared" si="0"/>
        <v>464400</v>
      </c>
      <c r="G5" s="4">
        <v>45627</v>
      </c>
      <c r="H5" s="5" t="s">
        <v>10</v>
      </c>
      <c r="I5" s="7"/>
    </row>
    <row r="6" spans="1:26" x14ac:dyDescent="0.2">
      <c r="A6" s="1" t="s">
        <v>14</v>
      </c>
      <c r="B6" s="1">
        <v>8633746668</v>
      </c>
      <c r="C6" s="2">
        <v>162500</v>
      </c>
      <c r="D6" s="2">
        <v>208000</v>
      </c>
      <c r="E6" s="2">
        <v>6800</v>
      </c>
      <c r="F6" s="3">
        <f t="shared" si="0"/>
        <v>377300</v>
      </c>
      <c r="G6" s="4">
        <v>45627</v>
      </c>
      <c r="H6" s="5" t="s">
        <v>10</v>
      </c>
      <c r="I6" s="6"/>
    </row>
    <row r="7" spans="1:26" x14ac:dyDescent="0.2">
      <c r="A7" s="1" t="s">
        <v>15</v>
      </c>
      <c r="B7" s="1">
        <v>9478576607</v>
      </c>
      <c r="C7" s="2">
        <v>200000</v>
      </c>
      <c r="D7" s="2">
        <v>256000</v>
      </c>
      <c r="E7" s="2">
        <v>8400</v>
      </c>
      <c r="F7" s="3">
        <f t="shared" si="0"/>
        <v>464400</v>
      </c>
      <c r="G7" s="4">
        <v>45627</v>
      </c>
      <c r="H7" s="8" t="s">
        <v>16</v>
      </c>
      <c r="I7" s="9"/>
    </row>
    <row r="8" spans="1:26" x14ac:dyDescent="0.2">
      <c r="A8" s="1" t="s">
        <v>17</v>
      </c>
      <c r="B8" s="1">
        <v>9477275262</v>
      </c>
      <c r="C8" s="2">
        <v>200000</v>
      </c>
      <c r="D8" s="2">
        <v>256000</v>
      </c>
      <c r="E8" s="2">
        <v>8400</v>
      </c>
      <c r="F8" s="3">
        <f t="shared" si="0"/>
        <v>464400</v>
      </c>
      <c r="G8" s="4">
        <v>45627</v>
      </c>
      <c r="H8" s="8" t="s">
        <v>16</v>
      </c>
      <c r="I8" s="10"/>
    </row>
    <row r="9" spans="1:26" x14ac:dyDescent="0.2">
      <c r="A9" s="1" t="s">
        <v>18</v>
      </c>
      <c r="B9" s="1">
        <v>9478528995</v>
      </c>
      <c r="C9" s="2">
        <v>162500</v>
      </c>
      <c r="D9" s="2">
        <v>208000</v>
      </c>
      <c r="E9" s="2">
        <v>6800</v>
      </c>
      <c r="F9" s="3">
        <f t="shared" si="0"/>
        <v>377300</v>
      </c>
      <c r="G9" s="4">
        <v>45627</v>
      </c>
      <c r="H9" s="8" t="s">
        <v>16</v>
      </c>
      <c r="I9" s="9"/>
    </row>
    <row r="10" spans="1:26" ht="12.75" x14ac:dyDescent="0.2">
      <c r="A10" s="1" t="s">
        <v>19</v>
      </c>
      <c r="B10" s="1">
        <v>7949675089</v>
      </c>
      <c r="C10" s="2">
        <v>250000</v>
      </c>
      <c r="D10" s="2">
        <v>320000</v>
      </c>
      <c r="E10" s="2">
        <v>10500</v>
      </c>
      <c r="F10" s="3">
        <f t="shared" si="0"/>
        <v>580500</v>
      </c>
      <c r="G10" s="4">
        <v>45627</v>
      </c>
      <c r="H10" s="26" t="s">
        <v>20</v>
      </c>
      <c r="I10" s="11" t="s">
        <v>21</v>
      </c>
    </row>
    <row r="11" spans="1:26" x14ac:dyDescent="0.2">
      <c r="A11" s="1" t="s">
        <v>17</v>
      </c>
      <c r="B11" s="1">
        <v>9477275262</v>
      </c>
      <c r="C11" s="2">
        <v>200000</v>
      </c>
      <c r="D11" s="2">
        <v>258000</v>
      </c>
      <c r="E11" s="2">
        <v>8400</v>
      </c>
      <c r="F11" s="3">
        <f t="shared" si="0"/>
        <v>466400</v>
      </c>
      <c r="G11" s="4">
        <v>45627</v>
      </c>
      <c r="H11" s="27" t="s">
        <v>22</v>
      </c>
      <c r="I11" s="7"/>
    </row>
    <row r="12" spans="1:26" ht="25.5" x14ac:dyDescent="0.2">
      <c r="A12" s="1" t="s">
        <v>23</v>
      </c>
      <c r="B12" s="1">
        <v>9478147544</v>
      </c>
      <c r="C12" s="2">
        <v>162500</v>
      </c>
      <c r="D12" s="2"/>
      <c r="E12" s="2">
        <v>6800</v>
      </c>
      <c r="F12" s="3">
        <f t="shared" si="0"/>
        <v>169300</v>
      </c>
      <c r="G12" s="4">
        <v>45627</v>
      </c>
      <c r="H12" s="26" t="s">
        <v>24</v>
      </c>
      <c r="I12" s="10"/>
    </row>
    <row r="13" spans="1:26" ht="38.25" x14ac:dyDescent="0.2">
      <c r="A13" s="1" t="s">
        <v>25</v>
      </c>
      <c r="B13" s="1">
        <v>82423103</v>
      </c>
      <c r="C13" s="2">
        <v>260200</v>
      </c>
      <c r="D13" s="2">
        <v>333000</v>
      </c>
      <c r="E13" s="2">
        <v>21800</v>
      </c>
      <c r="F13" s="3">
        <f t="shared" si="0"/>
        <v>615000</v>
      </c>
      <c r="G13" s="4">
        <v>45627</v>
      </c>
      <c r="H13" s="26" t="s">
        <v>26</v>
      </c>
      <c r="I13" s="12" t="s">
        <v>27</v>
      </c>
    </row>
    <row r="14" spans="1:26" x14ac:dyDescent="0.2">
      <c r="A14" s="13"/>
      <c r="B14" s="14"/>
      <c r="C14" s="15"/>
      <c r="D14" s="15"/>
      <c r="E14" s="15"/>
      <c r="F14" s="16">
        <f t="shared" si="0"/>
        <v>0</v>
      </c>
      <c r="G14" s="17"/>
      <c r="H14" s="18"/>
      <c r="I14" s="6"/>
    </row>
    <row r="15" spans="1:26" x14ac:dyDescent="0.2">
      <c r="A15" s="19"/>
      <c r="B15" s="20"/>
      <c r="C15" s="21"/>
      <c r="D15" s="21"/>
      <c r="E15" s="21"/>
      <c r="F15" s="22">
        <f t="shared" si="0"/>
        <v>0</v>
      </c>
      <c r="G15" s="23"/>
      <c r="H15" s="20" t="s">
        <v>28</v>
      </c>
      <c r="I15" s="24"/>
    </row>
    <row r="19" spans="6:6" x14ac:dyDescent="0.2">
      <c r="F19" s="25" t="s">
        <v>28</v>
      </c>
    </row>
  </sheetData>
  <dataValidations count="1">
    <dataValidation type="custom" allowBlank="1" showDropDown="1" sqref="C2:F15" xr:uid="{00000000-0002-0000-0000-000000000000}">
      <formula1>AND(ISNUMBER(C2),(NOT(OR(NOT(ISERROR(DATEVALUE(C2))), AND(ISNUMBER(C2), LEFT(CELL("format", C2))="D")))))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Dra. Yajaira</cp:lastModifiedBy>
  <dcterms:modified xsi:type="dcterms:W3CDTF">2024-12-30T06:52:51Z</dcterms:modified>
</cp:coreProperties>
</file>